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U:\2025\Postępowania 2026\08 - Serwis wyznaczonych kotłowni gazowych i olejowych na terenie Sekcji Eksploatacji Czerwieńsk, Krzyż i Zbąszynek w Zakładzie Linii Kolejowych w Zielonej Górze\"/>
    </mc:Choice>
  </mc:AlternateContent>
  <xr:revisionPtr revIDLastSave="0" documentId="13_ncr:1_{E75B0EF7-CA16-4A29-892B-865D552B8D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 l="1"/>
  <c r="G25" i="1"/>
  <c r="H25" i="1" s="1"/>
  <c r="K25" i="1" s="1"/>
  <c r="J25" i="1"/>
  <c r="J15" i="1"/>
  <c r="J16" i="1"/>
  <c r="J17" i="1"/>
  <c r="J8" i="1" l="1"/>
  <c r="J9" i="1"/>
  <c r="J10" i="1"/>
  <c r="J7" i="1"/>
  <c r="J23" i="1"/>
  <c r="J24" i="1"/>
  <c r="J22" i="1"/>
  <c r="G23" i="1"/>
  <c r="H23" i="1" s="1"/>
  <c r="G24" i="1"/>
  <c r="H24" i="1" s="1"/>
  <c r="G22" i="1"/>
  <c r="H22" i="1" s="1"/>
  <c r="H16" i="1"/>
  <c r="H17" i="1"/>
  <c r="H15" i="1"/>
  <c r="G8" i="1"/>
  <c r="H8" i="1" s="1"/>
  <c r="G9" i="1"/>
  <c r="H9" i="1" s="1"/>
  <c r="G10" i="1"/>
  <c r="H10" i="1" s="1"/>
  <c r="G7" i="1"/>
  <c r="H7" i="1" s="1"/>
  <c r="K7" i="1" s="1"/>
  <c r="K22" i="1" l="1"/>
  <c r="K10" i="1"/>
  <c r="K24" i="1"/>
  <c r="K17" i="1"/>
  <c r="K23" i="1"/>
  <c r="K26" i="1"/>
  <c r="K16" i="1"/>
  <c r="K15" i="1"/>
  <c r="K9" i="1"/>
  <c r="K8" i="1"/>
  <c r="K11" i="1" l="1"/>
  <c r="K18" i="1"/>
</calcChain>
</file>

<file path=xl/sharedStrings.xml><?xml version="1.0" encoding="utf-8"?>
<sst xmlns="http://schemas.openxmlformats.org/spreadsheetml/2006/main" count="73" uniqueCount="40">
  <si>
    <t>gazowy</t>
  </si>
  <si>
    <t>olejowy</t>
  </si>
  <si>
    <t>Gorzów Wlkp. – budynek administracyjny ul. Orląt Lwowskich 15</t>
  </si>
  <si>
    <t>Gorzów Wlkp. - nastawnia dysponująca Go</t>
  </si>
  <si>
    <t>Krzyż Wlkp. - nastawnia dysponująca Kr</t>
  </si>
  <si>
    <t>Zielona Góra – budynek administracyjny ul. Traugutta 10</t>
  </si>
  <si>
    <t xml:space="preserve">Rzepin budynek administracyjny ul. Celna </t>
  </si>
  <si>
    <t>Rzepin nastawnia RzA</t>
  </si>
  <si>
    <t xml:space="preserve">Zbąszynek budynek administracyjny  ul. PCK </t>
  </si>
  <si>
    <t>BRETTIA</t>
  </si>
  <si>
    <t>BUDERUS G205</t>
  </si>
  <si>
    <t>BUDERUS 334XZ</t>
  </si>
  <si>
    <t>Nowogród Osiedle nastawnia wykonawcza No-1</t>
  </si>
  <si>
    <t>Żagań nastawnia dysponująca  Żg</t>
  </si>
  <si>
    <t>Gorzów Wlkp. - nastawnia wykonawcza Go-4</t>
  </si>
  <si>
    <t>VALIANT TURBO MAX PLUS 282</t>
  </si>
  <si>
    <t>SCHAFER DOMOBLOCK</t>
  </si>
  <si>
    <t>VIESSMANN PAROMAL TRIPLEX</t>
  </si>
  <si>
    <t>VIESSMANN</t>
  </si>
  <si>
    <t>VIESSMANN VITOGAS 100F</t>
  </si>
  <si>
    <t>VIESSMANN VITOGAS</t>
  </si>
  <si>
    <t>TORUS</t>
  </si>
  <si>
    <t>MIEJSCE ZAINSTALOWANIA PIECA</t>
  </si>
  <si>
    <t>TYP PIECA</t>
  </si>
  <si>
    <t>RODZAJ PIECA</t>
  </si>
  <si>
    <t>MOC PIECA [kW]</t>
  </si>
  <si>
    <t>ZADANIE 1</t>
  </si>
  <si>
    <t>ZADANIE 2</t>
  </si>
  <si>
    <t>ZADANIE 3</t>
  </si>
  <si>
    <t>Cena za 1 serwis okresowy</t>
  </si>
  <si>
    <t>ilość serwisów w sezonie</t>
  </si>
  <si>
    <t>Cena za serwis w jednym sezonie</t>
  </si>
  <si>
    <t>Cena za czas obowiązywania umowy</t>
  </si>
  <si>
    <t>Cena za 1 przegląd roczny</t>
  </si>
  <si>
    <t>Cena za przeglądy roczne na czas obowiązywania umowy</t>
  </si>
  <si>
    <t>Suma za oba sezony grzewcze</t>
  </si>
  <si>
    <t>SUMA:</t>
  </si>
  <si>
    <t>SUMA</t>
  </si>
  <si>
    <t>RAZEM</t>
  </si>
  <si>
    <t>Załącznik nr 13 do OPZ nr IZ17DK.233.26.2026.KK.1 z dnia 31.03.2026
Serwis wyznaczonych kotłowni gazowych i olejowych na terenie Sekcji Eksploatacji Czerwieńsk, Krzyż i Zbąszynek na terenie działania Zakładu Linii Kolejowych w Zielonej Górze.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</si>
</sst>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0" fillId="2" borderId="0" xfId="0" applyFill="1"/>
    <xf numFmtId="44" fontId="0" fillId="0" borderId="2" xfId="1" applyFont="1" applyBorder="1"/>
    <xf numFmtId="44" fontId="0" fillId="0" borderId="2" xfId="1" applyFont="1" applyBorder="1" applyAlignment="1">
      <alignment horizontal="center" vertical="center"/>
    </xf>
    <xf numFmtId="44" fontId="0" fillId="2" borderId="0" xfId="1" applyFont="1" applyFill="1"/>
    <xf numFmtId="0" fontId="3" fillId="3" borderId="2" xfId="0" applyFont="1" applyFill="1" applyBorder="1" applyAlignment="1">
      <alignment horizontal="left" vertical="center" wrapText="1"/>
    </xf>
    <xf numFmtId="44" fontId="0" fillId="3" borderId="2" xfId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vertical="center" wrapText="1"/>
    </xf>
    <xf numFmtId="44" fontId="0" fillId="4" borderId="2" xfId="1" applyFont="1" applyFill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44" fontId="0" fillId="3" borderId="2" xfId="1" applyFont="1" applyFill="1" applyBorder="1"/>
    <xf numFmtId="44" fontId="0" fillId="4" borderId="2" xfId="1" applyFont="1" applyFill="1" applyBorder="1"/>
    <xf numFmtId="0" fontId="2" fillId="4" borderId="0" xfId="0" applyFont="1" applyFill="1"/>
    <xf numFmtId="44" fontId="2" fillId="4" borderId="0" xfId="0" applyNumberFormat="1" applyFont="1" applyFill="1"/>
    <xf numFmtId="44" fontId="0" fillId="0" borderId="0" xfId="1" applyFont="1" applyFill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workbookViewId="0">
      <selection activeCell="N6" sqref="N6"/>
    </sheetView>
  </sheetViews>
  <sheetFormatPr defaultRowHeight="15" x14ac:dyDescent="0.25"/>
  <cols>
    <col min="1" max="2" width="22.42578125" customWidth="1"/>
    <col min="3" max="3" width="13.28515625" customWidth="1"/>
    <col min="4" max="5" width="9.42578125" bestFit="1" customWidth="1"/>
    <col min="7" max="8" width="10.85546875" bestFit="1" customWidth="1"/>
    <col min="9" max="9" width="9.42578125" bestFit="1" customWidth="1"/>
    <col min="10" max="11" width="11.85546875" bestFit="1" customWidth="1"/>
  </cols>
  <sheetData>
    <row r="1" spans="1:11" x14ac:dyDescent="0.25">
      <c r="A1" s="22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8.450000000000003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4" spans="1:11" ht="15.75" thickBot="1" x14ac:dyDescent="0.3"/>
    <row r="5" spans="1:11" x14ac:dyDescent="0.25">
      <c r="A5" s="25" t="s">
        <v>26</v>
      </c>
      <c r="B5" s="26"/>
      <c r="C5" s="26"/>
      <c r="D5" s="27"/>
    </row>
    <row r="6" spans="1:11" ht="90" x14ac:dyDescent="0.25">
      <c r="A6" s="7" t="s">
        <v>22</v>
      </c>
      <c r="B6" s="7" t="s">
        <v>23</v>
      </c>
      <c r="C6" s="7" t="s">
        <v>24</v>
      </c>
      <c r="D6" s="7" t="s">
        <v>25</v>
      </c>
      <c r="E6" s="7" t="s">
        <v>29</v>
      </c>
      <c r="F6" s="7" t="s">
        <v>30</v>
      </c>
      <c r="G6" s="7" t="s">
        <v>31</v>
      </c>
      <c r="H6" s="12" t="s">
        <v>32</v>
      </c>
      <c r="I6" s="7" t="s">
        <v>33</v>
      </c>
      <c r="J6" s="12" t="s">
        <v>34</v>
      </c>
      <c r="K6" s="14" t="s">
        <v>35</v>
      </c>
    </row>
    <row r="7" spans="1:11" ht="60" x14ac:dyDescent="0.25">
      <c r="A7" s="3" t="s">
        <v>2</v>
      </c>
      <c r="B7" s="3" t="s">
        <v>18</v>
      </c>
      <c r="C7" s="4" t="s">
        <v>0</v>
      </c>
      <c r="D7" s="16">
        <v>130</v>
      </c>
      <c r="E7" s="10"/>
      <c r="F7" s="1">
        <v>4</v>
      </c>
      <c r="G7" s="10">
        <f>E7*F7</f>
        <v>0</v>
      </c>
      <c r="H7" s="13">
        <f>G7*2</f>
        <v>0</v>
      </c>
      <c r="I7" s="10"/>
      <c r="J7" s="13">
        <f>I7*2</f>
        <v>0</v>
      </c>
      <c r="K7" s="15">
        <f>H7+J7</f>
        <v>0</v>
      </c>
    </row>
    <row r="8" spans="1:11" ht="45" x14ac:dyDescent="0.25">
      <c r="A8" s="3" t="s">
        <v>3</v>
      </c>
      <c r="B8" s="3" t="s">
        <v>19</v>
      </c>
      <c r="C8" s="4" t="s">
        <v>0</v>
      </c>
      <c r="D8" s="16">
        <v>60</v>
      </c>
      <c r="E8" s="10"/>
      <c r="F8" s="1">
        <v>6</v>
      </c>
      <c r="G8" s="10">
        <f t="shared" ref="G8:G10" si="0">E8*F8</f>
        <v>0</v>
      </c>
      <c r="H8" s="13">
        <f t="shared" ref="H8:H10" si="1">G8*2</f>
        <v>0</v>
      </c>
      <c r="I8" s="10"/>
      <c r="J8" s="13">
        <f t="shared" ref="J8:J10" si="2">I8*2</f>
        <v>0</v>
      </c>
      <c r="K8" s="15">
        <f t="shared" ref="K8:K9" si="3">H8+J8</f>
        <v>0</v>
      </c>
    </row>
    <row r="9" spans="1:11" ht="45" x14ac:dyDescent="0.25">
      <c r="A9" s="3" t="s">
        <v>14</v>
      </c>
      <c r="B9" s="3" t="s">
        <v>9</v>
      </c>
      <c r="C9" s="4" t="s">
        <v>1</v>
      </c>
      <c r="D9" s="16">
        <v>29</v>
      </c>
      <c r="E9" s="10"/>
      <c r="F9" s="1">
        <v>4</v>
      </c>
      <c r="G9" s="10">
        <f t="shared" si="0"/>
        <v>0</v>
      </c>
      <c r="H9" s="13">
        <f t="shared" si="1"/>
        <v>0</v>
      </c>
      <c r="I9" s="10"/>
      <c r="J9" s="13">
        <f t="shared" si="2"/>
        <v>0</v>
      </c>
      <c r="K9" s="15">
        <f t="shared" si="3"/>
        <v>0</v>
      </c>
    </row>
    <row r="10" spans="1:11" ht="30" x14ac:dyDescent="0.25">
      <c r="A10" s="3" t="s">
        <v>4</v>
      </c>
      <c r="B10" s="3" t="s">
        <v>10</v>
      </c>
      <c r="C10" s="4" t="s">
        <v>1</v>
      </c>
      <c r="D10" s="16">
        <v>50</v>
      </c>
      <c r="E10" s="10"/>
      <c r="F10" s="1">
        <v>4</v>
      </c>
      <c r="G10" s="10">
        <f t="shared" si="0"/>
        <v>0</v>
      </c>
      <c r="H10" s="13">
        <f t="shared" si="1"/>
        <v>0</v>
      </c>
      <c r="I10" s="10"/>
      <c r="J10" s="13">
        <f t="shared" si="2"/>
        <v>0</v>
      </c>
      <c r="K10" s="15">
        <f>H10+J10</f>
        <v>0</v>
      </c>
    </row>
    <row r="11" spans="1:11" x14ac:dyDescent="0.25">
      <c r="A11" s="5"/>
      <c r="B11" s="5"/>
      <c r="C11" s="6"/>
      <c r="D11" s="6"/>
      <c r="J11" s="8" t="s">
        <v>36</v>
      </c>
      <c r="K11" s="11">
        <f>K7+K8+K9+K10</f>
        <v>0</v>
      </c>
    </row>
    <row r="12" spans="1:11" ht="15.75" thickBot="1" x14ac:dyDescent="0.3">
      <c r="A12" s="5"/>
      <c r="B12" s="5"/>
      <c r="C12" s="6"/>
      <c r="D12" s="6"/>
    </row>
    <row r="13" spans="1:11" x14ac:dyDescent="0.25">
      <c r="A13" s="28" t="s">
        <v>27</v>
      </c>
      <c r="B13" s="29"/>
      <c r="C13" s="29"/>
      <c r="D13" s="30"/>
    </row>
    <row r="14" spans="1:11" ht="90" x14ac:dyDescent="0.25">
      <c r="A14" s="7" t="s">
        <v>22</v>
      </c>
      <c r="B14" s="7" t="s">
        <v>23</v>
      </c>
      <c r="C14" s="7" t="s">
        <v>24</v>
      </c>
      <c r="D14" s="7" t="s">
        <v>25</v>
      </c>
      <c r="E14" s="7" t="s">
        <v>29</v>
      </c>
      <c r="F14" s="7" t="s">
        <v>30</v>
      </c>
      <c r="G14" s="7" t="s">
        <v>31</v>
      </c>
      <c r="H14" s="12" t="s">
        <v>32</v>
      </c>
      <c r="I14" s="7" t="s">
        <v>33</v>
      </c>
      <c r="J14" s="12" t="s">
        <v>34</v>
      </c>
      <c r="K14" s="14" t="s">
        <v>35</v>
      </c>
    </row>
    <row r="15" spans="1:11" ht="45" x14ac:dyDescent="0.25">
      <c r="A15" s="3" t="s">
        <v>5</v>
      </c>
      <c r="B15" s="4" t="s">
        <v>11</v>
      </c>
      <c r="C15" s="4" t="s">
        <v>0</v>
      </c>
      <c r="D15" s="4">
        <v>130</v>
      </c>
      <c r="E15" s="9"/>
      <c r="F15" s="1">
        <v>4</v>
      </c>
      <c r="G15" s="9"/>
      <c r="H15" s="17">
        <f>G15*2</f>
        <v>0</v>
      </c>
      <c r="I15" s="9"/>
      <c r="J15" s="17">
        <f>I15*2</f>
        <v>0</v>
      </c>
      <c r="K15" s="18">
        <f>H15+J15</f>
        <v>0</v>
      </c>
    </row>
    <row r="16" spans="1:11" ht="30" x14ac:dyDescent="0.25">
      <c r="A16" s="3" t="s">
        <v>13</v>
      </c>
      <c r="B16" s="4" t="s">
        <v>20</v>
      </c>
      <c r="C16" s="4" t="s">
        <v>0</v>
      </c>
      <c r="D16" s="4">
        <v>140</v>
      </c>
      <c r="E16" s="9"/>
      <c r="F16" s="1">
        <v>4</v>
      </c>
      <c r="G16" s="9"/>
      <c r="H16" s="17">
        <f t="shared" ref="H16:H17" si="4">G16*2</f>
        <v>0</v>
      </c>
      <c r="I16" s="9"/>
      <c r="J16" s="17">
        <f t="shared" ref="J16:J17" si="5">I16*2</f>
        <v>0</v>
      </c>
      <c r="K16" s="18">
        <f t="shared" ref="K16:K17" si="6">H16+J16</f>
        <v>0</v>
      </c>
    </row>
    <row r="17" spans="1:11" ht="45" x14ac:dyDescent="0.25">
      <c r="A17" s="3" t="s">
        <v>12</v>
      </c>
      <c r="B17" s="3" t="s">
        <v>15</v>
      </c>
      <c r="C17" s="4" t="s">
        <v>0</v>
      </c>
      <c r="D17" s="4">
        <v>28</v>
      </c>
      <c r="E17" s="9"/>
      <c r="F17" s="1">
        <v>4</v>
      </c>
      <c r="G17" s="9"/>
      <c r="H17" s="17">
        <f t="shared" si="4"/>
        <v>0</v>
      </c>
      <c r="I17" s="9"/>
      <c r="J17" s="17">
        <f t="shared" si="5"/>
        <v>0</v>
      </c>
      <c r="K17" s="18">
        <f t="shared" si="6"/>
        <v>0</v>
      </c>
    </row>
    <row r="18" spans="1:11" x14ac:dyDescent="0.25">
      <c r="A18" s="5"/>
      <c r="B18" s="5"/>
      <c r="C18" s="6"/>
      <c r="D18" s="6"/>
      <c r="J18" s="8" t="s">
        <v>37</v>
      </c>
      <c r="K18" s="11">
        <f>K15+K16+K17</f>
        <v>0</v>
      </c>
    </row>
    <row r="19" spans="1:11" ht="15.75" thickBot="1" x14ac:dyDescent="0.3">
      <c r="A19" s="5"/>
      <c r="B19" s="5"/>
      <c r="C19" s="6"/>
      <c r="D19" s="6"/>
      <c r="K19" s="21"/>
    </row>
    <row r="20" spans="1:11" x14ac:dyDescent="0.25">
      <c r="A20" s="28" t="s">
        <v>28</v>
      </c>
      <c r="B20" s="29"/>
      <c r="C20" s="29"/>
      <c r="D20" s="30"/>
    </row>
    <row r="21" spans="1:11" ht="90" x14ac:dyDescent="0.25">
      <c r="A21" s="7" t="s">
        <v>22</v>
      </c>
      <c r="B21" s="7" t="s">
        <v>23</v>
      </c>
      <c r="C21" s="7" t="s">
        <v>24</v>
      </c>
      <c r="D21" s="7" t="s">
        <v>25</v>
      </c>
      <c r="E21" s="7" t="s">
        <v>29</v>
      </c>
      <c r="F21" s="7" t="s">
        <v>30</v>
      </c>
      <c r="G21" s="7" t="s">
        <v>31</v>
      </c>
      <c r="H21" s="12" t="s">
        <v>32</v>
      </c>
      <c r="I21" s="7" t="s">
        <v>33</v>
      </c>
      <c r="J21" s="12" t="s">
        <v>34</v>
      </c>
      <c r="K21" s="14" t="s">
        <v>35</v>
      </c>
    </row>
    <row r="22" spans="1:11" ht="28.9" customHeight="1" x14ac:dyDescent="0.25">
      <c r="A22" s="24" t="s">
        <v>6</v>
      </c>
      <c r="B22" s="3" t="s">
        <v>16</v>
      </c>
      <c r="C22" s="4" t="s">
        <v>1</v>
      </c>
      <c r="D22" s="4">
        <v>270</v>
      </c>
      <c r="E22" s="9"/>
      <c r="F22" s="1">
        <v>4</v>
      </c>
      <c r="G22" s="9">
        <f>F22*E22</f>
        <v>0</v>
      </c>
      <c r="H22" s="17">
        <f>G22*2</f>
        <v>0</v>
      </c>
      <c r="I22" s="9"/>
      <c r="J22" s="17">
        <f>I22*2</f>
        <v>0</v>
      </c>
      <c r="K22" s="18">
        <f>H22+J22</f>
        <v>0</v>
      </c>
    </row>
    <row r="23" spans="1:11" ht="28.9" customHeight="1" x14ac:dyDescent="0.25">
      <c r="A23" s="24"/>
      <c r="B23" s="3" t="s">
        <v>16</v>
      </c>
      <c r="C23" s="4" t="s">
        <v>1</v>
      </c>
      <c r="D23" s="4">
        <v>49</v>
      </c>
      <c r="E23" s="9"/>
      <c r="F23" s="1">
        <v>6</v>
      </c>
      <c r="G23" s="9">
        <f t="shared" ref="G23:G24" si="7">F23*E23</f>
        <v>0</v>
      </c>
      <c r="H23" s="17">
        <f t="shared" ref="H23:H24" si="8">G23*2</f>
        <v>0</v>
      </c>
      <c r="I23" s="9"/>
      <c r="J23" s="17">
        <f t="shared" ref="J23:J24" si="9">I23*2</f>
        <v>0</v>
      </c>
      <c r="K23" s="18">
        <f t="shared" ref="K23:K24" si="10">H23+J23</f>
        <v>0</v>
      </c>
    </row>
    <row r="24" spans="1:11" ht="30" x14ac:dyDescent="0.25">
      <c r="A24" s="4" t="s">
        <v>7</v>
      </c>
      <c r="B24" s="3" t="s">
        <v>17</v>
      </c>
      <c r="C24" s="4" t="s">
        <v>1</v>
      </c>
      <c r="D24" s="4">
        <v>105</v>
      </c>
      <c r="E24" s="9"/>
      <c r="F24" s="1">
        <v>4</v>
      </c>
      <c r="G24" s="9">
        <f t="shared" si="7"/>
        <v>0</v>
      </c>
      <c r="H24" s="17">
        <f t="shared" si="8"/>
        <v>0</v>
      </c>
      <c r="I24" s="9"/>
      <c r="J24" s="17">
        <f t="shared" si="9"/>
        <v>0</v>
      </c>
      <c r="K24" s="18">
        <f t="shared" si="10"/>
        <v>0</v>
      </c>
    </row>
    <row r="25" spans="1:11" ht="30" x14ac:dyDescent="0.25">
      <c r="A25" s="3" t="s">
        <v>8</v>
      </c>
      <c r="B25" s="3" t="s">
        <v>21</v>
      </c>
      <c r="C25" s="4" t="s">
        <v>0</v>
      </c>
      <c r="D25" s="4">
        <v>100</v>
      </c>
      <c r="E25" s="9"/>
      <c r="F25" s="2">
        <v>4</v>
      </c>
      <c r="G25" s="9">
        <f>E25*F25</f>
        <v>0</v>
      </c>
      <c r="H25" s="17">
        <f>G25*2</f>
        <v>0</v>
      </c>
      <c r="I25" s="9"/>
      <c r="J25" s="17">
        <f>I25*2</f>
        <v>0</v>
      </c>
      <c r="K25" s="18">
        <f>H25+J25</f>
        <v>0</v>
      </c>
    </row>
    <row r="26" spans="1:11" x14ac:dyDescent="0.25">
      <c r="J26" s="8" t="s">
        <v>36</v>
      </c>
      <c r="K26" s="11">
        <f>K25</f>
        <v>0</v>
      </c>
    </row>
    <row r="29" spans="1:11" x14ac:dyDescent="0.25">
      <c r="I29" s="19" t="s">
        <v>38</v>
      </c>
      <c r="J29" s="20">
        <f>K26+K18+K11</f>
        <v>0</v>
      </c>
    </row>
  </sheetData>
  <mergeCells count="5">
    <mergeCell ref="A1:K2"/>
    <mergeCell ref="A22:A23"/>
    <mergeCell ref="A5:D5"/>
    <mergeCell ref="A13:D13"/>
    <mergeCell ref="A20:D20"/>
  </mergeCells>
  <pageMargins left="0.7" right="0.7" top="0.75" bottom="0.75" header="0.3" footer="0.3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Rembowska Agnieszka</dc:creator>
  <cp:lastModifiedBy>Szymański Dariusz</cp:lastModifiedBy>
  <cp:lastPrinted>2022-07-21T09:05:19Z</cp:lastPrinted>
  <dcterms:created xsi:type="dcterms:W3CDTF">2022-07-21T06:12:11Z</dcterms:created>
  <dcterms:modified xsi:type="dcterms:W3CDTF">2026-04-01T09:03:36Z</dcterms:modified>
</cp:coreProperties>
</file>